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ENTRUM\Mieszkaniówka\Przetargi\2026\2233\29. Badania medycyny pracy dla funkcjonariuszy i pracowników\"/>
    </mc:Choice>
  </mc:AlternateContent>
  <bookViews>
    <workbookView xWindow="-120" yWindow="-120" windowWidth="29040" windowHeight="15840"/>
  </bookViews>
  <sheets>
    <sheet name="Arkusz1" sheetId="1" r:id="rId1"/>
  </sheets>
  <definedNames>
    <definedName name="_xlnm.Print_Area" localSheetId="0">Arkusz1!$A$2:$G$49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1" l="1"/>
  <c r="E4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5" i="1"/>
  <c r="E43" i="1" l="1"/>
</calcChain>
</file>

<file path=xl/sharedStrings.xml><?xml version="1.0" encoding="utf-8"?>
<sst xmlns="http://schemas.openxmlformats.org/spreadsheetml/2006/main" count="88" uniqueCount="88">
  <si>
    <t>Lp.</t>
  </si>
  <si>
    <t>Rodzaj badania</t>
  </si>
  <si>
    <t>Ilość</t>
  </si>
  <si>
    <t xml:space="preserve"> (szt.)</t>
  </si>
  <si>
    <t>MORFOLOGIA</t>
  </si>
  <si>
    <t>MOCZ</t>
  </si>
  <si>
    <t>GLUKOZA</t>
  </si>
  <si>
    <t>PEŁNY LIPIDOGRAM ( CHOLESTEROL CAŁKOWITY, HDL, LDL, TRÓJGLICERYDY )</t>
  </si>
  <si>
    <t>PANEL WĄTROBOWY (BILIRUBINA, ALT, AST, GGTP)</t>
  </si>
  <si>
    <t>WYŁACZNIE: ALT, AST.</t>
  </si>
  <si>
    <t>RETIKULOCYTY</t>
  </si>
  <si>
    <t>MOCZNIK</t>
  </si>
  <si>
    <t>KREATYNINA</t>
  </si>
  <si>
    <t>PRZECIWCIAŁA ANTY HCV</t>
  </si>
  <si>
    <t>PRZECIWCIAŁA ANTY HBc</t>
  </si>
  <si>
    <t>PRZECIWCIAŁA ANTY HIV</t>
  </si>
  <si>
    <t>SZCZEPIENIE PRZECIWKO WZW TYPU A (I dawka)</t>
  </si>
  <si>
    <t>SZCZEPIENIE PRZECIWKO WZW TYPU B (I dawka)</t>
  </si>
  <si>
    <t>OKULISTA</t>
  </si>
  <si>
    <t>NEUROLOG</t>
  </si>
  <si>
    <t>LARYNGOLOG</t>
  </si>
  <si>
    <t>KARDIOLOG</t>
  </si>
  <si>
    <t>PULMONOLOG</t>
  </si>
  <si>
    <t>DERMATOLOG</t>
  </si>
  <si>
    <t>PSYCHIATRA</t>
  </si>
  <si>
    <t>NEUROLOG – opinia lekarska</t>
  </si>
  <si>
    <t>LARYNGOLOG -  opinia lekarska</t>
  </si>
  <si>
    <t>KARDIOLOG -  opinia lekarska</t>
  </si>
  <si>
    <t>PSYCHIATRA -  opinia lekarska</t>
  </si>
  <si>
    <t>CHIRURG  konsultacja – opinia lekarska</t>
  </si>
  <si>
    <t>RTG KLP Z OPISEM</t>
  </si>
  <si>
    <t>AUDIOGRAM</t>
  </si>
  <si>
    <t>EKG</t>
  </si>
  <si>
    <t>SPIROMETRIA</t>
  </si>
  <si>
    <t>EEG</t>
  </si>
  <si>
    <t>BADANIE PSYCH. KIEROWCY</t>
  </si>
  <si>
    <t>BADANIE PSYCHOTECHNICZNE ( BADANIE  PREDYSPOZYCJI DO WYKONYWANIA  CZYNNOSCI,  NP. OPERATORA  URZĄDZEŃ )</t>
  </si>
  <si>
    <t xml:space="preserve">Badanie psychologiczne w zakresie psychologii transportu (dla kierowców kat. C, i wyższych, pojazdów uprzywilejowanych,  kierowców realizujących transport drogowy   ( orzeczenie dla Wydziału Komunikacji)  - zgodnie z Rozporządzeniem Ministra Zdrowia  z dnia 8 lipca 2014r.  w sprawie badań psychologicznych osób ubiegających się o uprawnienia  do kierowania pojazdami,  kierowców  oraz osób wykonujących pracę na stanowisku kierowcy (DZ. U. poz. 937))  </t>
  </si>
  <si>
    <t>Badania sanitarno-epidemiologiczne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</si>
  <si>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</si>
  <si>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</si>
  <si>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</si>
  <si>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</si>
  <si>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</si>
  <si>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</si>
  <si>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</si>
  <si>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</si>
  <si>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</si>
  <si>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</si>
  <si>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</si>
  <si>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</si>
  <si>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</si>
  <si>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</si>
  <si>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</si>
  <si>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</si>
  <si>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</si>
  <si>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</si>
  <si>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</si>
  <si>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</si>
  <si>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</si>
  <si>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</si>
  <si>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</si>
  <si>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</si>
  <si>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</si>
  <si>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</si>
  <si>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</si>
  <si>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</si>
  <si>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</si>
  <si>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</si>
  <si>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</si>
  <si>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</si>
  <si>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</si>
  <si>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</si>
  <si>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</si>
  <si>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</si>
  <si>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Badania nyktrometryczne</t>
  </si>
  <si>
    <t xml:space="preserve">Przeciwciała anty HBs antygen </t>
  </si>
  <si>
    <t>37.</t>
  </si>
  <si>
    <t xml:space="preserve">Zakres przykładowych niezbędnych badań laboratoryjnych, lekarskich oraz badań specjalistycznych </t>
  </si>
  <si>
    <t>suma</t>
  </si>
  <si>
    <t>38.</t>
  </si>
  <si>
    <t>Perymetr (pole widzenia)</t>
  </si>
  <si>
    <t xml:space="preserve"> cena brutto za pojedyncze badanie/konsultację w zł</t>
  </si>
  <si>
    <t>wartość brutto za badania w zł.</t>
  </si>
  <si>
    <t>KRYTERIUM B - "czas dojazdu publicznymi środkami transportu"</t>
  </si>
  <si>
    <t>Czas dojazdu (publicznymi środkami transportu) z miejscowości świadczenia usług do miejscowości siedziby Zamawiającego (26-600 Radom)</t>
  </si>
  <si>
    <t>Czas dojazdu: ……………………………………………… godzin.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</si>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</sst>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zł&quot;;[Red]\-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 Light"/>
      <family val="2"/>
      <charset val="238"/>
    </font>
    <font>
      <b/>
      <sz val="8"/>
      <color theme="1"/>
      <name val="Calibri Light"/>
      <family val="2"/>
      <charset val="238"/>
    </font>
    <font>
      <sz val="9"/>
      <color theme="1"/>
      <name val="Calibri Light"/>
      <family val="2"/>
      <charset val="238"/>
    </font>
    <font>
      <i/>
      <sz val="9"/>
      <color theme="1"/>
      <name val="Calibri Light"/>
      <family val="2"/>
      <charset val="238"/>
    </font>
    <font>
      <sz val="8.5"/>
      <color theme="1"/>
      <name val="Calibri Light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8" fontId="0" fillId="0" borderId="1" xfId="0" applyNumberFormat="1" applyBorder="1"/>
    <xf numFmtId="8" fontId="0" fillId="0" borderId="3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8" fontId="0" fillId="0" borderId="6" xfId="0" applyNumberFormat="1" applyBorder="1"/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topLeftCell="A37" zoomScale="120" zoomScaleNormal="120" workbookViewId="0">
      <selection activeCell="B47" sqref="B46:E48"/>
    </sheetView>
  </sheetViews>
  <sheetFormatPr defaultRowHeight="15" x14ac:dyDescent="0.25"/>
  <cols>
    <col min="1" max="1" width="5.5703125" customWidth="1"/>
    <col min="2" max="2" width="32.7109375" customWidth="1"/>
    <col min="3" max="3" width="8.7109375" customWidth="1"/>
    <col min="4" max="4" width="14.28515625" style="7" customWidth="1"/>
    <col min="5" max="5" width="12.28515625" customWidth="1"/>
    <col min="6" max="6" width="6.140625" customWidth="1"/>
  </cols>
  <sheetData>
    <row r="1" spans="1:5" x14ac:dyDescent="0.25">
      <c r="B1" s="25" t="s">
        <v>87</v>
      </c>
    </row>
    <row r="2" spans="1:5" ht="40.5" customHeight="1" x14ac:dyDescent="0.25">
      <c r="A2" s="20" t="s">
        <v>78</v>
      </c>
      <c r="B2" s="20"/>
      <c r="C2" s="20"/>
      <c r="D2" s="20"/>
    </row>
    <row r="3" spans="1:5" x14ac:dyDescent="0.25">
      <c r="A3" s="21" t="s">
        <v>0</v>
      </c>
      <c r="B3" s="22" t="s">
        <v>1</v>
      </c>
      <c r="C3" s="4" t="s">
        <v>2</v>
      </c>
      <c r="D3" s="23" t="s">
        <v>82</v>
      </c>
      <c r="E3" s="24" t="s">
        <v>83</v>
      </c>
    </row>
    <row r="4" spans="1:5" ht="62.25" customHeight="1" x14ac:dyDescent="0.25">
      <c r="A4" s="21"/>
      <c r="B4" s="22"/>
      <c r="C4" s="4" t="s">
        <v>3</v>
      </c>
      <c r="D4" s="23"/>
      <c r="E4" s="24"/>
    </row>
    <row r="5" spans="1:5" x14ac:dyDescent="0.25">
      <c r="A5" s="1" t="s">
        <v>39</v>
      </c>
      <c r="B5" s="5" t="s">
        <v>4</v>
      </c>
      <c r="C5" s="3">
        <v>210</v>
      </c>
      <c r="D5" s="8"/>
      <c r="E5" s="9">
        <f>C5*D5</f>
        <v>0</v>
      </c>
    </row>
    <row r="6" spans="1:5" x14ac:dyDescent="0.25">
      <c r="A6" s="1" t="s">
        <v>40</v>
      </c>
      <c r="B6" s="5" t="s">
        <v>5</v>
      </c>
      <c r="C6" s="3">
        <v>210</v>
      </c>
      <c r="D6" s="8"/>
      <c r="E6" s="9">
        <f t="shared" ref="E6:E42" si="0">C6*D6</f>
        <v>0</v>
      </c>
    </row>
    <row r="7" spans="1:5" x14ac:dyDescent="0.25">
      <c r="A7" s="1" t="s">
        <v>41</v>
      </c>
      <c r="B7" s="5" t="s">
        <v>6</v>
      </c>
      <c r="C7" s="3">
        <v>210</v>
      </c>
      <c r="D7" s="8"/>
      <c r="E7" s="9">
        <f t="shared" si="0"/>
        <v>0</v>
      </c>
    </row>
    <row r="8" spans="1:5" ht="24" x14ac:dyDescent="0.25">
      <c r="A8" s="1" t="s">
        <v>42</v>
      </c>
      <c r="B8" s="6" t="s">
        <v>7</v>
      </c>
      <c r="C8" s="3">
        <v>210</v>
      </c>
      <c r="D8" s="8"/>
      <c r="E8" s="9">
        <f t="shared" si="0"/>
        <v>0</v>
      </c>
    </row>
    <row r="9" spans="1:5" ht="24" x14ac:dyDescent="0.25">
      <c r="A9" s="1" t="s">
        <v>43</v>
      </c>
      <c r="B9" s="5" t="s">
        <v>8</v>
      </c>
      <c r="C9" s="3">
        <v>210</v>
      </c>
      <c r="D9" s="8"/>
      <c r="E9" s="9">
        <f t="shared" si="0"/>
        <v>0</v>
      </c>
    </row>
    <row r="10" spans="1:5" x14ac:dyDescent="0.25">
      <c r="A10" s="1" t="s">
        <v>44</v>
      </c>
      <c r="B10" s="5" t="s">
        <v>9</v>
      </c>
      <c r="C10" s="3">
        <v>210</v>
      </c>
      <c r="D10" s="8"/>
      <c r="E10" s="9">
        <f t="shared" si="0"/>
        <v>0</v>
      </c>
    </row>
    <row r="11" spans="1:5" x14ac:dyDescent="0.25">
      <c r="A11" s="1" t="s">
        <v>45</v>
      </c>
      <c r="B11" s="5" t="s">
        <v>10</v>
      </c>
      <c r="C11" s="3">
        <v>50</v>
      </c>
      <c r="D11" s="8"/>
      <c r="E11" s="9">
        <f t="shared" si="0"/>
        <v>0</v>
      </c>
    </row>
    <row r="12" spans="1:5" x14ac:dyDescent="0.25">
      <c r="A12" s="1" t="s">
        <v>46</v>
      </c>
      <c r="B12" s="5" t="s">
        <v>11</v>
      </c>
      <c r="C12" s="3">
        <v>30</v>
      </c>
      <c r="D12" s="8"/>
      <c r="E12" s="9">
        <f t="shared" si="0"/>
        <v>0</v>
      </c>
    </row>
    <row r="13" spans="1:5" x14ac:dyDescent="0.25">
      <c r="A13" s="1" t="s">
        <v>47</v>
      </c>
      <c r="B13" s="5" t="s">
        <v>12</v>
      </c>
      <c r="C13" s="3">
        <v>30</v>
      </c>
      <c r="D13" s="8"/>
      <c r="E13" s="9">
        <f t="shared" si="0"/>
        <v>0</v>
      </c>
    </row>
    <row r="14" spans="1:5" x14ac:dyDescent="0.25">
      <c r="A14" s="1" t="s">
        <v>48</v>
      </c>
      <c r="B14" s="5" t="s">
        <v>13</v>
      </c>
      <c r="C14" s="3">
        <v>30</v>
      </c>
      <c r="D14" s="8"/>
      <c r="E14" s="9">
        <f t="shared" si="0"/>
        <v>0</v>
      </c>
    </row>
    <row r="15" spans="1:5" x14ac:dyDescent="0.25">
      <c r="A15" s="1" t="s">
        <v>49</v>
      </c>
      <c r="B15" s="5" t="s">
        <v>14</v>
      </c>
      <c r="C15" s="3">
        <v>30</v>
      </c>
      <c r="D15" s="8"/>
      <c r="E15" s="9">
        <f t="shared" si="0"/>
        <v>0</v>
      </c>
    </row>
    <row r="16" spans="1:5" x14ac:dyDescent="0.25">
      <c r="A16" s="1" t="s">
        <v>50</v>
      </c>
      <c r="B16" s="5" t="s">
        <v>15</v>
      </c>
      <c r="C16" s="3">
        <v>30</v>
      </c>
      <c r="D16" s="8"/>
      <c r="E16" s="9">
        <f t="shared" si="0"/>
        <v>0</v>
      </c>
    </row>
    <row r="17" spans="1:5" ht="24" x14ac:dyDescent="0.25">
      <c r="A17" s="1" t="s">
        <v>51</v>
      </c>
      <c r="B17" s="5" t="s">
        <v>16</v>
      </c>
      <c r="C17" s="3">
        <v>5</v>
      </c>
      <c r="D17" s="8"/>
      <c r="E17" s="9">
        <f t="shared" si="0"/>
        <v>0</v>
      </c>
    </row>
    <row r="18" spans="1:5" ht="24" x14ac:dyDescent="0.25">
      <c r="A18" s="1" t="s">
        <v>52</v>
      </c>
      <c r="B18" s="5" t="s">
        <v>17</v>
      </c>
      <c r="C18" s="3">
        <v>5</v>
      </c>
      <c r="D18" s="8"/>
      <c r="E18" s="9">
        <f t="shared" si="0"/>
        <v>0</v>
      </c>
    </row>
    <row r="19" spans="1:5" x14ac:dyDescent="0.25">
      <c r="A19" s="1" t="s">
        <v>53</v>
      </c>
      <c r="B19" s="5" t="s">
        <v>18</v>
      </c>
      <c r="C19" s="3">
        <v>210</v>
      </c>
      <c r="D19" s="8"/>
      <c r="E19" s="9">
        <f t="shared" si="0"/>
        <v>0</v>
      </c>
    </row>
    <row r="20" spans="1:5" x14ac:dyDescent="0.25">
      <c r="A20" s="1" t="s">
        <v>54</v>
      </c>
      <c r="B20" s="5" t="s">
        <v>19</v>
      </c>
      <c r="C20" s="3">
        <v>10</v>
      </c>
      <c r="D20" s="8"/>
      <c r="E20" s="9">
        <f t="shared" si="0"/>
        <v>0</v>
      </c>
    </row>
    <row r="21" spans="1:5" x14ac:dyDescent="0.25">
      <c r="A21" s="1" t="s">
        <v>55</v>
      </c>
      <c r="B21" s="5" t="s">
        <v>20</v>
      </c>
      <c r="C21" s="3">
        <v>10</v>
      </c>
      <c r="D21" s="8"/>
      <c r="E21" s="9">
        <f t="shared" si="0"/>
        <v>0</v>
      </c>
    </row>
    <row r="22" spans="1:5" x14ac:dyDescent="0.25">
      <c r="A22" s="1" t="s">
        <v>56</v>
      </c>
      <c r="B22" s="5" t="s">
        <v>21</v>
      </c>
      <c r="C22" s="3">
        <v>10</v>
      </c>
      <c r="D22" s="8"/>
      <c r="E22" s="9">
        <f t="shared" si="0"/>
        <v>0</v>
      </c>
    </row>
    <row r="23" spans="1:5" x14ac:dyDescent="0.25">
      <c r="A23" s="1" t="s">
        <v>57</v>
      </c>
      <c r="B23" s="5" t="s">
        <v>22</v>
      </c>
      <c r="C23" s="3">
        <v>3</v>
      </c>
      <c r="D23" s="8"/>
      <c r="E23" s="9">
        <f t="shared" si="0"/>
        <v>0</v>
      </c>
    </row>
    <row r="24" spans="1:5" x14ac:dyDescent="0.25">
      <c r="A24" s="1" t="s">
        <v>58</v>
      </c>
      <c r="B24" s="5" t="s">
        <v>23</v>
      </c>
      <c r="C24" s="3">
        <v>3</v>
      </c>
      <c r="D24" s="8"/>
      <c r="E24" s="9">
        <f t="shared" si="0"/>
        <v>0</v>
      </c>
    </row>
    <row r="25" spans="1:5" x14ac:dyDescent="0.25">
      <c r="A25" s="1" t="s">
        <v>59</v>
      </c>
      <c r="B25" s="5" t="s">
        <v>24</v>
      </c>
      <c r="C25" s="3">
        <v>210</v>
      </c>
      <c r="D25" s="8"/>
      <c r="E25" s="9">
        <f t="shared" si="0"/>
        <v>0</v>
      </c>
    </row>
    <row r="26" spans="1:5" x14ac:dyDescent="0.25">
      <c r="A26" s="1" t="s">
        <v>60</v>
      </c>
      <c r="B26" s="5" t="s">
        <v>25</v>
      </c>
      <c r="C26" s="3">
        <v>2</v>
      </c>
      <c r="D26" s="8"/>
      <c r="E26" s="9">
        <f t="shared" si="0"/>
        <v>0</v>
      </c>
    </row>
    <row r="27" spans="1:5" x14ac:dyDescent="0.25">
      <c r="A27" s="1" t="s">
        <v>61</v>
      </c>
      <c r="B27" s="5" t="s">
        <v>26</v>
      </c>
      <c r="C27" s="3">
        <v>2</v>
      </c>
      <c r="D27" s="8"/>
      <c r="E27" s="9">
        <f t="shared" si="0"/>
        <v>0</v>
      </c>
    </row>
    <row r="28" spans="1:5" x14ac:dyDescent="0.25">
      <c r="A28" s="1" t="s">
        <v>62</v>
      </c>
      <c r="B28" s="5" t="s">
        <v>27</v>
      </c>
      <c r="C28" s="3">
        <v>2</v>
      </c>
      <c r="D28" s="8"/>
      <c r="E28" s="9">
        <f t="shared" si="0"/>
        <v>0</v>
      </c>
    </row>
    <row r="29" spans="1:5" x14ac:dyDescent="0.25">
      <c r="A29" s="1" t="s">
        <v>63</v>
      </c>
      <c r="B29" s="5" t="s">
        <v>28</v>
      </c>
      <c r="C29" s="3">
        <v>2</v>
      </c>
      <c r="D29" s="8"/>
      <c r="E29" s="9">
        <f t="shared" si="0"/>
        <v>0</v>
      </c>
    </row>
    <row r="30" spans="1:5" x14ac:dyDescent="0.25">
      <c r="A30" s="1" t="s">
        <v>64</v>
      </c>
      <c r="B30" s="5" t="s">
        <v>29</v>
      </c>
      <c r="C30" s="3">
        <v>2</v>
      </c>
      <c r="D30" s="8"/>
      <c r="E30" s="9">
        <f t="shared" si="0"/>
        <v>0</v>
      </c>
    </row>
    <row r="31" spans="1:5" x14ac:dyDescent="0.25">
      <c r="A31" s="1" t="s">
        <v>65</v>
      </c>
      <c r="B31" s="5" t="s">
        <v>30</v>
      </c>
      <c r="C31" s="3">
        <v>210</v>
      </c>
      <c r="D31" s="8"/>
      <c r="E31" s="9">
        <f t="shared" si="0"/>
        <v>0</v>
      </c>
    </row>
    <row r="32" spans="1:5" x14ac:dyDescent="0.25">
      <c r="A32" s="1" t="s">
        <v>66</v>
      </c>
      <c r="B32" s="5" t="s">
        <v>31</v>
      </c>
      <c r="C32" s="3">
        <v>25</v>
      </c>
      <c r="D32" s="8"/>
      <c r="E32" s="9">
        <f t="shared" si="0"/>
        <v>0</v>
      </c>
    </row>
    <row r="33" spans="1:5" x14ac:dyDescent="0.25">
      <c r="A33" s="1" t="s">
        <v>67</v>
      </c>
      <c r="B33" s="5" t="s">
        <v>32</v>
      </c>
      <c r="C33" s="3">
        <v>210</v>
      </c>
      <c r="D33" s="8"/>
      <c r="E33" s="9">
        <f t="shared" si="0"/>
        <v>0</v>
      </c>
    </row>
    <row r="34" spans="1:5" x14ac:dyDescent="0.25">
      <c r="A34" s="1" t="s">
        <v>68</v>
      </c>
      <c r="B34" s="5" t="s">
        <v>33</v>
      </c>
      <c r="C34" s="3">
        <v>5</v>
      </c>
      <c r="D34" s="8"/>
      <c r="E34" s="9">
        <f t="shared" si="0"/>
        <v>0</v>
      </c>
    </row>
    <row r="35" spans="1:5" x14ac:dyDescent="0.25">
      <c r="A35" s="1" t="s">
        <v>69</v>
      </c>
      <c r="B35" s="5" t="s">
        <v>34</v>
      </c>
      <c r="C35" s="3">
        <v>5</v>
      </c>
      <c r="D35" s="8"/>
      <c r="E35" s="9">
        <f t="shared" si="0"/>
        <v>0</v>
      </c>
    </row>
    <row r="36" spans="1:5" x14ac:dyDescent="0.25">
      <c r="A36" s="1" t="s">
        <v>70</v>
      </c>
      <c r="B36" s="5" t="s">
        <v>35</v>
      </c>
      <c r="C36" s="3">
        <v>10</v>
      </c>
      <c r="D36" s="8"/>
      <c r="E36" s="9">
        <f t="shared" si="0"/>
        <v>0</v>
      </c>
    </row>
    <row r="37" spans="1:5" ht="36" x14ac:dyDescent="0.25">
      <c r="A37" s="1" t="s">
        <v>71</v>
      </c>
      <c r="B37" s="5" t="s">
        <v>36</v>
      </c>
      <c r="C37" s="3">
        <v>20</v>
      </c>
      <c r="D37" s="8"/>
      <c r="E37" s="9">
        <f t="shared" si="0"/>
        <v>0</v>
      </c>
    </row>
    <row r="38" spans="1:5" ht="112.5" x14ac:dyDescent="0.25">
      <c r="A38" s="1" t="s">
        <v>72</v>
      </c>
      <c r="B38" s="2" t="s">
        <v>37</v>
      </c>
      <c r="C38" s="3">
        <v>10</v>
      </c>
      <c r="D38" s="8"/>
      <c r="E38" s="9">
        <f t="shared" si="0"/>
        <v>0</v>
      </c>
    </row>
    <row r="39" spans="1:5" x14ac:dyDescent="0.25">
      <c r="A39" s="1" t="s">
        <v>73</v>
      </c>
      <c r="B39" s="2" t="s">
        <v>38</v>
      </c>
      <c r="C39" s="3">
        <v>16</v>
      </c>
      <c r="D39" s="8"/>
      <c r="E39" s="9">
        <f t="shared" si="0"/>
        <v>0</v>
      </c>
    </row>
    <row r="40" spans="1:5" x14ac:dyDescent="0.25">
      <c r="A40" s="1" t="s">
        <v>74</v>
      </c>
      <c r="B40" s="2" t="s">
        <v>75</v>
      </c>
      <c r="C40" s="3">
        <v>30</v>
      </c>
      <c r="D40" s="8"/>
      <c r="E40" s="9">
        <f t="shared" si="0"/>
        <v>0</v>
      </c>
    </row>
    <row r="41" spans="1:5" x14ac:dyDescent="0.25">
      <c r="A41" s="1" t="s">
        <v>77</v>
      </c>
      <c r="B41" s="17" t="s">
        <v>76</v>
      </c>
      <c r="C41" s="18">
        <v>10</v>
      </c>
      <c r="D41" s="10"/>
      <c r="E41" s="9">
        <f t="shared" si="0"/>
        <v>0</v>
      </c>
    </row>
    <row r="42" spans="1:5" ht="15.75" thickBot="1" x14ac:dyDescent="0.3">
      <c r="A42" s="1" t="s">
        <v>80</v>
      </c>
      <c r="B42" s="15" t="s">
        <v>81</v>
      </c>
      <c r="C42" s="16">
        <v>210</v>
      </c>
      <c r="D42" s="10"/>
      <c r="E42" s="9">
        <f t="shared" si="0"/>
        <v>0</v>
      </c>
    </row>
    <row r="43" spans="1:5" ht="15.75" thickBot="1" x14ac:dyDescent="0.3">
      <c r="A43" s="11" t="s">
        <v>79</v>
      </c>
      <c r="B43" s="12"/>
      <c r="C43" s="12"/>
      <c r="D43" s="13"/>
      <c r="E43" s="14">
        <f>SUM(E5:E42)</f>
        <v>0</v>
      </c>
    </row>
    <row r="46" spans="1:5" ht="15" customHeight="1" x14ac:dyDescent="0.25">
      <c r="B46" s="19" t="s">
        <v>84</v>
      </c>
      <c r="C46" s="19"/>
      <c r="D46" s="19"/>
      <c r="E46" s="19"/>
    </row>
    <row r="47" spans="1:5" ht="15" customHeight="1" x14ac:dyDescent="0.25">
      <c r="B47" s="27" t="s">
        <v>85</v>
      </c>
      <c r="C47" s="27"/>
      <c r="D47" s="27"/>
      <c r="E47" s="27"/>
    </row>
    <row r="48" spans="1:5" x14ac:dyDescent="0.25">
      <c r="B48" s="27"/>
      <c r="C48" s="27"/>
      <c r="D48" s="27"/>
      <c r="E48" s="27"/>
    </row>
    <row r="50" spans="2:5" ht="18.75" customHeight="1" x14ac:dyDescent="0.3">
      <c r="B50" s="26" t="s">
        <v>86</v>
      </c>
      <c r="C50" s="26"/>
      <c r="D50" s="26"/>
      <c r="E50" s="26"/>
    </row>
  </sheetData>
  <mergeCells count="8">
    <mergeCell ref="B46:E46"/>
    <mergeCell ref="B47:E48"/>
    <mergeCell ref="A2:D2"/>
    <mergeCell ref="A3:A4"/>
    <mergeCell ref="B3:B4"/>
    <mergeCell ref="D3:D4"/>
    <mergeCell ref="E3:E4"/>
    <mergeCell ref="B50:E50"/>
  </mergeCells>
  <phoneticPr fontId="7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Waldemar Kosela</dc:creator>
  <cp:lastModifiedBy>Beata Marszałkiewicz</cp:lastModifiedBy>
  <cp:lastPrinted>2026-04-13T08:07:24Z</cp:lastPrinted>
  <dcterms:created xsi:type="dcterms:W3CDTF">2022-02-15T11:05:47Z</dcterms:created>
  <dcterms:modified xsi:type="dcterms:W3CDTF">2026-04-27T06:11:34Z</dcterms:modified>
</cp:coreProperties>
</file>